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ochocka\Desktop\UCHWAŁY ZARZĄDZENIA\2026\uchwały 2026\zmiana luty 2026\Uchwała 24.02.2026\"/>
    </mc:Choice>
  </mc:AlternateContent>
  <xr:revisionPtr revIDLastSave="0" documentId="13_ncr:1_{BFCADC40-CFB5-4EA0-B82E-6FA4FBB4B4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tacje budżet 2026" sheetId="4" r:id="rId1"/>
    <sheet name="Arkusz2" sheetId="2" state="hidden" r:id="rId2"/>
    <sheet name="Arkusz3" sheetId="3" state="hidden" r:id="rId3"/>
  </sheets>
  <calcPr calcId="181029" iterateDelta="1E-4"/>
</workbook>
</file>

<file path=xl/calcChain.xml><?xml version="1.0" encoding="utf-8"?>
<calcChain xmlns="http://schemas.openxmlformats.org/spreadsheetml/2006/main">
  <c r="D12" i="4" l="1"/>
  <c r="L12" i="4"/>
  <c r="J12" i="4"/>
  <c r="J14" i="4" l="1"/>
  <c r="K12" i="4"/>
  <c r="E12" i="4"/>
  <c r="D15" i="4" l="1"/>
  <c r="J13" i="4"/>
</calcChain>
</file>

<file path=xl/sharedStrings.xml><?xml version="1.0" encoding="utf-8"?>
<sst xmlns="http://schemas.openxmlformats.org/spreadsheetml/2006/main" count="46" uniqueCount="38">
  <si>
    <t>Dla jednostek sektora fin. publ.</t>
  </si>
  <si>
    <t>Dla jednostek spoza sektora fin. publ.</t>
  </si>
  <si>
    <t>Lp</t>
  </si>
  <si>
    <t>Podmiot dotowany</t>
  </si>
  <si>
    <t>Celowa</t>
  </si>
  <si>
    <t xml:space="preserve">Podmiotowa </t>
  </si>
  <si>
    <t>Przedmiotowa</t>
  </si>
  <si>
    <t>Nazwa zadania lub podmiot</t>
  </si>
  <si>
    <t>Biblioteki</t>
  </si>
  <si>
    <t>Upowszechnianie sportu wśród dzieci, młodzieży i dorosłych</t>
  </si>
  <si>
    <t>Domy i Ośrodki Kultury</t>
  </si>
  <si>
    <t>Profilaktyka i rozwiązywanie problemów alkoholowych</t>
  </si>
  <si>
    <t>Ogółem</t>
  </si>
  <si>
    <t>Łącznie dotacje</t>
  </si>
  <si>
    <t>Prowadzenie Szkoły Podstawowej w Kowalewszczyźnie</t>
  </si>
  <si>
    <t>dotacje na zadania bieżące</t>
  </si>
  <si>
    <t>dotacja na zadania majątkowe</t>
  </si>
  <si>
    <t>Utrzymanie i konserwacja urządzeń melioracyjnych</t>
  </si>
  <si>
    <t>92116§2480</t>
  </si>
  <si>
    <t>92109§2480</t>
  </si>
  <si>
    <t>92695§2820</t>
  </si>
  <si>
    <t>01008§2830</t>
  </si>
  <si>
    <t>92120§2720</t>
  </si>
  <si>
    <t>prace konserwatorskie i roboty budowlane przy zabytkach wpisanych do rejestru, usytuowanych w granicach administracyjnych gminy Sokoły</t>
  </si>
  <si>
    <t>85154§2820§2830</t>
  </si>
  <si>
    <t>klasyfikacja</t>
  </si>
  <si>
    <t xml:space="preserve"> </t>
  </si>
  <si>
    <t>60014§6300</t>
  </si>
  <si>
    <t>Powiat wysokomazowiecki - pomoc finansowa na remont drogi powiatowej nr 2065B na odcinku Dworaki-Staśki - Sokoły</t>
  </si>
  <si>
    <t>01044§6230</t>
  </si>
  <si>
    <t xml:space="preserve">  </t>
  </si>
  <si>
    <t>Dotacje 2026</t>
  </si>
  <si>
    <t>80101,80103,80150 §2590,</t>
  </si>
  <si>
    <t xml:space="preserve">Dotacja celowa z budżetu w zakresie gospodarki ściekowej i ochrony wód - "Przydomowe oczyszczalnie ścieków" </t>
  </si>
  <si>
    <t>załącznik Nr 4 do Uchwały Rady  Gminy                 nr //2026 z dnia  2026 r.</t>
  </si>
  <si>
    <t>Powiat wysokomazowiecki - pomoc finansowa na potrzeby realizacji inwestycji drogowej pn. "Remon chodnika ul. Kościelna w Sokołach"</t>
  </si>
  <si>
    <t>Związek Powiatowo-Gminny "Łomżyńskie Forum Samorządowe" z przeznaczeniem na pokrycie kosztów wkładu własnego Związku w 2026 r. do projektu realizowanego przez Związek pn."Samorządy wspierają poprawę sprawnośći wykorzystywania energii z OZE - budujemy magazyny energii elektrycznej i magazyny ciepła"</t>
  </si>
  <si>
    <t xml:space="preserve">90095§2710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</si>
</sst>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color rgb="FFFF0000"/>
      <name val="Arial CE"/>
      <charset val="238"/>
    </font>
    <font>
      <sz val="10"/>
      <color theme="8"/>
      <name val="Arial"/>
      <family val="2"/>
      <charset val="238"/>
    </font>
    <font>
      <sz val="10"/>
      <color theme="8"/>
      <name val="Arial CE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vertical="top"/>
    </xf>
    <xf numFmtId="43" fontId="0" fillId="0" borderId="0" xfId="1" applyFont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5" fillId="0" borderId="1" xfId="0" applyFont="1" applyBorder="1" applyAlignment="1">
      <alignment vertical="top" wrapText="1"/>
    </xf>
    <xf numFmtId="4" fontId="0" fillId="0" borderId="1" xfId="0" applyNumberFormat="1" applyBorder="1"/>
    <xf numFmtId="4" fontId="7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9818-01F5-45FF-A1EB-D7B34D4B57D7}">
  <sheetPr>
    <pageSetUpPr fitToPage="1"/>
  </sheetPr>
  <dimension ref="A1:O35"/>
  <sheetViews>
    <sheetView tabSelected="1" topLeftCell="A10" workbookViewId="0">
      <selection activeCell="D13" sqref="D13"/>
    </sheetView>
  </sheetViews>
  <sheetFormatPr defaultRowHeight="12.75" x14ac:dyDescent="0.2"/>
  <cols>
    <col min="1" max="1" width="3.5703125" customWidth="1"/>
    <col min="2" max="2" width="22.85546875" customWidth="1"/>
    <col min="3" max="3" width="11.7109375" customWidth="1"/>
    <col min="4" max="5" width="11.85546875" customWidth="1"/>
    <col min="6" max="6" width="14.42578125" customWidth="1"/>
    <col min="7" max="7" width="4.42578125" customWidth="1"/>
    <col min="8" max="8" width="23" customWidth="1"/>
    <col min="9" max="9" width="11.5703125" customWidth="1"/>
    <col min="10" max="10" width="12.7109375" customWidth="1"/>
    <col min="11" max="11" width="13.28515625" customWidth="1"/>
    <col min="12" max="12" width="13.85546875" customWidth="1"/>
  </cols>
  <sheetData>
    <row r="1" spans="1:15" ht="36.75" customHeight="1" x14ac:dyDescent="0.2">
      <c r="A1" t="s">
        <v>26</v>
      </c>
      <c r="J1" s="29" t="s">
        <v>34</v>
      </c>
      <c r="K1" s="29"/>
      <c r="L1" s="29"/>
    </row>
    <row r="2" spans="1:15" ht="15.75" x14ac:dyDescent="0.25">
      <c r="A2" s="30" t="s">
        <v>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5" x14ac:dyDescent="0.2">
      <c r="A3" s="31" t="s">
        <v>0</v>
      </c>
      <c r="B3" s="31"/>
      <c r="C3" s="31"/>
      <c r="D3" s="31"/>
      <c r="E3" s="31"/>
      <c r="F3" s="31"/>
      <c r="G3" s="31" t="s">
        <v>1</v>
      </c>
      <c r="H3" s="31"/>
      <c r="I3" s="31"/>
      <c r="J3" s="31"/>
      <c r="K3" s="31"/>
      <c r="L3" s="31"/>
    </row>
    <row r="4" spans="1:15" ht="25.5" x14ac:dyDescent="0.2">
      <c r="A4" s="1" t="s">
        <v>2</v>
      </c>
      <c r="B4" s="1" t="s">
        <v>3</v>
      </c>
      <c r="C4" s="1" t="s">
        <v>25</v>
      </c>
      <c r="D4" s="1" t="s">
        <v>4</v>
      </c>
      <c r="E4" s="1" t="s">
        <v>5</v>
      </c>
      <c r="F4" s="7" t="s">
        <v>6</v>
      </c>
      <c r="G4" s="1" t="s">
        <v>2</v>
      </c>
      <c r="H4" s="7" t="s">
        <v>7</v>
      </c>
      <c r="I4" s="1" t="s">
        <v>25</v>
      </c>
      <c r="J4" s="1" t="s">
        <v>4</v>
      </c>
      <c r="K4" s="1" t="s">
        <v>5</v>
      </c>
      <c r="L4" s="1" t="s">
        <v>6</v>
      </c>
    </row>
    <row r="5" spans="1:15" ht="38.25" x14ac:dyDescent="0.2">
      <c r="A5" s="1">
        <v>1</v>
      </c>
      <c r="B5" s="13" t="s">
        <v>8</v>
      </c>
      <c r="C5" s="13" t="s">
        <v>18</v>
      </c>
      <c r="D5" s="14"/>
      <c r="E5" s="15">
        <v>140000</v>
      </c>
      <c r="F5" s="13"/>
      <c r="G5" s="10">
        <v>1</v>
      </c>
      <c r="H5" s="16" t="s">
        <v>9</v>
      </c>
      <c r="I5" s="16" t="s">
        <v>20</v>
      </c>
      <c r="J5" s="14">
        <v>45000</v>
      </c>
      <c r="K5" s="14"/>
      <c r="L5" s="17"/>
    </row>
    <row r="6" spans="1:15" ht="38.25" x14ac:dyDescent="0.2">
      <c r="A6" s="1">
        <v>2</v>
      </c>
      <c r="B6" s="13" t="s">
        <v>10</v>
      </c>
      <c r="C6" s="13" t="s">
        <v>19</v>
      </c>
      <c r="D6" s="14"/>
      <c r="E6" s="14">
        <v>520000</v>
      </c>
      <c r="F6" s="13"/>
      <c r="G6" s="10">
        <v>2</v>
      </c>
      <c r="H6" s="16" t="s">
        <v>14</v>
      </c>
      <c r="I6" s="16" t="s">
        <v>32</v>
      </c>
      <c r="J6" s="14"/>
      <c r="K6" s="14">
        <v>1410634</v>
      </c>
      <c r="L6" s="17"/>
      <c r="M6" s="26"/>
      <c r="N6" s="27"/>
      <c r="O6" s="27"/>
    </row>
    <row r="7" spans="1:15" ht="81.75" customHeight="1" x14ac:dyDescent="0.2">
      <c r="A7" s="2">
        <v>3</v>
      </c>
      <c r="B7" s="18" t="s">
        <v>28</v>
      </c>
      <c r="C7" s="16" t="s">
        <v>27</v>
      </c>
      <c r="D7" s="14">
        <v>672918</v>
      </c>
      <c r="E7" s="14"/>
      <c r="F7" s="13"/>
      <c r="G7" s="11">
        <v>3</v>
      </c>
      <c r="H7" s="16" t="s">
        <v>11</v>
      </c>
      <c r="I7" s="16" t="s">
        <v>24</v>
      </c>
      <c r="J7" s="20">
        <v>117000</v>
      </c>
      <c r="K7" s="14"/>
      <c r="L7" s="17"/>
    </row>
    <row r="8" spans="1:15" ht="89.25" x14ac:dyDescent="0.2">
      <c r="A8" s="2">
        <v>4</v>
      </c>
      <c r="B8" s="21" t="s">
        <v>35</v>
      </c>
      <c r="C8" s="22" t="s">
        <v>27</v>
      </c>
      <c r="D8" s="23">
        <v>826000</v>
      </c>
      <c r="E8" s="14"/>
      <c r="F8" s="13"/>
      <c r="G8" s="11">
        <v>4</v>
      </c>
      <c r="H8" s="16" t="s">
        <v>17</v>
      </c>
      <c r="I8" s="16" t="s">
        <v>21</v>
      </c>
      <c r="J8" s="14">
        <v>50000</v>
      </c>
      <c r="K8" s="14"/>
      <c r="L8" s="17"/>
    </row>
    <row r="9" spans="1:15" ht="204" x14ac:dyDescent="0.2">
      <c r="A9" s="2">
        <v>5</v>
      </c>
      <c r="B9" s="24" t="s">
        <v>36</v>
      </c>
      <c r="C9" s="25" t="s">
        <v>37</v>
      </c>
      <c r="D9" s="20">
        <v>17685.77</v>
      </c>
      <c r="E9" s="20"/>
      <c r="F9" s="13"/>
      <c r="G9" s="11">
        <v>5</v>
      </c>
      <c r="H9" s="16" t="s">
        <v>23</v>
      </c>
      <c r="I9" s="16" t="s">
        <v>22</v>
      </c>
      <c r="J9" s="14">
        <v>50000</v>
      </c>
      <c r="K9" s="14"/>
      <c r="L9" s="19"/>
    </row>
    <row r="10" spans="1:15" x14ac:dyDescent="0.2">
      <c r="A10" s="2"/>
      <c r="B10" s="12"/>
      <c r="C10" s="8"/>
      <c r="D10" s="14"/>
      <c r="E10" s="14"/>
      <c r="F10" s="13"/>
      <c r="G10" s="11"/>
      <c r="H10" s="16"/>
      <c r="I10" s="16"/>
      <c r="J10" s="14"/>
      <c r="K10" s="14"/>
      <c r="L10" s="19"/>
      <c r="O10" t="s">
        <v>26</v>
      </c>
    </row>
    <row r="11" spans="1:15" ht="65.25" customHeight="1" x14ac:dyDescent="0.2">
      <c r="A11" s="2">
        <v>7</v>
      </c>
      <c r="B11" s="12"/>
      <c r="C11" s="9"/>
      <c r="D11" s="14"/>
      <c r="E11" s="14"/>
      <c r="F11" s="13"/>
      <c r="G11" s="11">
        <v>7</v>
      </c>
      <c r="H11" s="16" t="s">
        <v>33</v>
      </c>
      <c r="I11" s="16" t="s">
        <v>29</v>
      </c>
      <c r="J11" s="14">
        <v>60000</v>
      </c>
      <c r="K11" s="14"/>
      <c r="L11" s="19"/>
      <c r="M11" s="6"/>
    </row>
    <row r="12" spans="1:15" x14ac:dyDescent="0.2">
      <c r="A12" s="17"/>
      <c r="B12" s="3" t="s">
        <v>12</v>
      </c>
      <c r="C12" s="3"/>
      <c r="D12" s="5">
        <f>SUM(D5:D11)</f>
        <v>1516603.77</v>
      </c>
      <c r="E12" s="5">
        <f>SUM(E5:E9)</f>
        <v>660000</v>
      </c>
      <c r="F12" s="3"/>
      <c r="G12" s="3"/>
      <c r="H12" s="3"/>
      <c r="I12" s="3"/>
      <c r="J12" s="4">
        <f>SUM(J5:J11)</f>
        <v>322000</v>
      </c>
      <c r="K12" s="4">
        <f>SUM(K6:K9)</f>
        <v>1410634</v>
      </c>
      <c r="L12" s="4">
        <f>SUM(L5:L11)</f>
        <v>0</v>
      </c>
    </row>
    <row r="13" spans="1:15" x14ac:dyDescent="0.2">
      <c r="A13" s="17"/>
      <c r="B13" s="17" t="s">
        <v>15</v>
      </c>
      <c r="C13" s="17"/>
      <c r="D13" s="17"/>
      <c r="E13" s="17"/>
      <c r="F13" s="17"/>
      <c r="G13" s="17"/>
      <c r="H13" s="17"/>
      <c r="I13" s="17"/>
      <c r="J13" s="19">
        <f>E12+J12+K12+L12</f>
        <v>2392634</v>
      </c>
      <c r="K13" s="19"/>
      <c r="L13" s="17"/>
    </row>
    <row r="14" spans="1:15" x14ac:dyDescent="0.2">
      <c r="A14" s="17"/>
      <c r="B14" s="17" t="s">
        <v>16</v>
      </c>
      <c r="C14" s="17"/>
      <c r="D14" s="17"/>
      <c r="E14" s="17"/>
      <c r="F14" s="17"/>
      <c r="G14" s="17"/>
      <c r="H14" s="17"/>
      <c r="I14" s="17"/>
      <c r="J14" s="19">
        <f>D7+D8</f>
        <v>1498918</v>
      </c>
      <c r="K14" s="19"/>
      <c r="L14" s="17"/>
    </row>
    <row r="15" spans="1:15" x14ac:dyDescent="0.2">
      <c r="A15" s="17"/>
      <c r="B15" s="3" t="s">
        <v>13</v>
      </c>
      <c r="C15" s="3"/>
      <c r="D15" s="28">
        <f>E12+K12+L12+D12+J12</f>
        <v>3909237.77</v>
      </c>
      <c r="E15" s="28"/>
      <c r="F15" s="28"/>
      <c r="G15" s="28"/>
      <c r="H15" s="28"/>
      <c r="I15" s="28"/>
      <c r="J15" s="28"/>
      <c r="K15" s="28"/>
      <c r="L15" s="28"/>
    </row>
    <row r="16" spans="1:15" ht="25.5" customHeight="1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20" spans="14:14" x14ac:dyDescent="0.2">
      <c r="N20" t="s">
        <v>30</v>
      </c>
    </row>
    <row r="35" spans="9:9" x14ac:dyDescent="0.2">
      <c r="I35" t="s">
        <v>26</v>
      </c>
    </row>
  </sheetData>
  <mergeCells count="7">
    <mergeCell ref="M6:O6"/>
    <mergeCell ref="A16:L16"/>
    <mergeCell ref="D15:L15"/>
    <mergeCell ref="J1:L1"/>
    <mergeCell ref="A2:L2"/>
    <mergeCell ref="A3:F3"/>
    <mergeCell ref="G3:L3"/>
  </mergeCells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dotacje budżet 2026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kochocka</cp:lastModifiedBy>
  <cp:lastPrinted>2026-02-18T11:03:53Z</cp:lastPrinted>
  <dcterms:created xsi:type="dcterms:W3CDTF">1997-02-26T13:46:56Z</dcterms:created>
  <dcterms:modified xsi:type="dcterms:W3CDTF">2026-02-18T11:04:03Z</dcterms:modified>
</cp:coreProperties>
</file>